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</sheets>
  <definedNames>
    <definedName name="_xlnm.Print_Titles" localSheetId="0">'Мои данные'!$33:$33</definedName>
  </definedNames>
  <calcPr calcId="152511"/>
</workbook>
</file>

<file path=xl/calcChain.xml><?xml version="1.0" encoding="utf-8"?>
<calcChain xmlns="http://schemas.openxmlformats.org/spreadsheetml/2006/main">
  <c r="J21" i="8" l="1"/>
  <c r="J76" i="8"/>
  <c r="J77" i="8" s="1"/>
  <c r="J25" i="8" l="1"/>
  <c r="G25" i="8"/>
  <c r="J23" i="8"/>
  <c r="G23" i="8"/>
  <c r="J22" i="8"/>
  <c r="G22" i="8"/>
  <c r="G21" i="8"/>
  <c r="J24" i="8"/>
  <c r="G24" i="8"/>
  <c r="A28" i="8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sharedStrings.xml><?xml version="1.0" encoding="utf-8"?>
<sst xmlns="http://schemas.openxmlformats.org/spreadsheetml/2006/main" count="171" uniqueCount="145">
  <si>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</si>
  <si>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</si>
  <si>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</si>
  <si>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</si>
  <si>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</si>
  <si>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</si>
  <si>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</si>
  <si>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</si>
  <si>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</si>
  <si>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</si>
  <si>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</si>
  <si>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</si>
  <si>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</si>
  <si>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</si>
  <si>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</si>
  <si>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</si>
  <si>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</si>
  <si>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</si>
  <si>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</si>
  <si>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</si>
  <si>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</si>
  <si>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 земельного участка по адресу: г. Челябинск, Ленинский район, ул. 2-я Тихорецкая, 5</t>
  </si>
  <si>
    <t>Объект:Работы ПОС. Газопровод низкого давления от точки подключения до границ земельного участка по адресу: г. Челябинск, Ленинский район, ул. 2-я Тихорецкая, 5</t>
  </si>
  <si>
    <t>ЛОКАЛЬНАЯ СМЕТА 1</t>
  </si>
  <si>
    <t>Основание:Договор № 259-П от 15.05.2017 г.</t>
  </si>
  <si>
    <t xml:space="preserve">Раздел 1. </t>
  </si>
  <si>
    <t>ТЕР01-02-119-03
Расчистка площадей от кустарника и мелколесья вручную: при густой поросли
100 м2</t>
  </si>
  <si>
    <t>0,03
3/100</t>
  </si>
  <si>
    <t>ТЕР01-02-111-01
Корчевка вручную пней диаметром: до 120 мм
100 пней</t>
  </si>
  <si>
    <t>0,01
1/100</t>
  </si>
  <si>
    <t>ТЕР09-05-001-01
Демонтаж забора из профнастила (прим.)
(Прил.9.3 п.5 Разборка (демонтаж) металлических конструкций ОЗП=0,7; ЭМ=0,7 к расх.; ЗПМ=0,7; МАТ=0 к расх.; ТЗ=0,7; ТЗМ=0,7)
100 м2</t>
  </si>
  <si>
    <t>0,1
2,5*4/100</t>
  </si>
  <si>
    <t>31,82
_____
1,37</t>
  </si>
  <si>
    <t>19
_____
2</t>
  </si>
  <si>
    <t>ТЕР09-05-001-01
Восстановление мет. ограды (прим.) Облицовка ворот стальным профилированным листом
100 м2</t>
  </si>
  <si>
    <t>365,01
_____
31,5</t>
  </si>
  <si>
    <t>45,46
_____
1,96</t>
  </si>
  <si>
    <t>37
_____
2</t>
  </si>
  <si>
    <t>460
_____
16</t>
  </si>
  <si>
    <t>27
_____
2</t>
  </si>
  <si>
    <t>ТЕР27-07-005-01
Разбор покрытия из бетонной плитки, количество плитки при укладке на 1 м2: 40 шт.
(МДС36 п.3.3.1. Демонтаж (разборка) сборных бетонных и железобетонных конструкций ОЗП=0,8; ЭМ=0,8 к расх.; ЗПМ=0,8; МАТ=0 к расх.; ТЗ=0,8; ТЗМ=0,8)
10 м2</t>
  </si>
  <si>
    <t>5,7
57/10</t>
  </si>
  <si>
    <t>12,78
_____
0,63</t>
  </si>
  <si>
    <t>73
_____
4</t>
  </si>
  <si>
    <t>358
_____
45</t>
  </si>
  <si>
    <t>ТЕР27-07-005-01
Устройство покрытий из тротуарной плитки, количество плитки при укладке на 1 м2: 40 шт.
10 м2</t>
  </si>
  <si>
    <t>126,32
_____
6,47</t>
  </si>
  <si>
    <t>15,97
_____
0,79</t>
  </si>
  <si>
    <t>720
_____
37</t>
  </si>
  <si>
    <t>91
_____
5</t>
  </si>
  <si>
    <t>9063
_____
121</t>
  </si>
  <si>
    <t>448
_____
56</t>
  </si>
  <si>
    <t>ТССЦпг-01-01-01-008
Погрузочные работы при автомобильных перевозках: леса пиленого, погонажа плотничный, шпал
1 т груза</t>
  </si>
  <si>
    <t>0,42
0,7*0,6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</si>
  <si>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</si>
  <si>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ТССЦпг-03-02-01-005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 км I класс груза
1 т груза</t>
  </si>
  <si>
    <t>ТЕР01-02-066-01
Крепление инвентарными щитами стенок котлована в грунтах: неустойчивых и мокрых (Применительно)
100 м2 креплений</t>
  </si>
  <si>
    <t>1,3
130/100</t>
  </si>
  <si>
    <t>280,28
_____
104,28</t>
  </si>
  <si>
    <t>83,26
_____
4,74</t>
  </si>
  <si>
    <t>364
_____
136</t>
  </si>
  <si>
    <t>108
_____
6</t>
  </si>
  <si>
    <t>4590
_____
878</t>
  </si>
  <si>
    <t>650
_____
78</t>
  </si>
  <si>
    <t>Устройство зумпфа для откачки воды - 1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</si>
  <si>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</si>
  <si>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0,005
5/1000</t>
  </si>
  <si>
    <t>4866,54
_____
645,52</t>
  </si>
  <si>
    <t>24
_____
3</t>
  </si>
  <si>
    <t>143
_____
39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</si>
  <si>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</si>
  <si>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0,0015
1.5/1000</t>
  </si>
  <si>
    <t>17296,68
_____
1348,75</t>
  </si>
  <si>
    <t>26
_____
2</t>
  </si>
  <si>
    <t>127
_____
24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</si>
  <si>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</si>
  <si>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 xml:space="preserve">
_____
1320</t>
  </si>
  <si>
    <t xml:space="preserve">
_____
1980</t>
  </si>
  <si>
    <t xml:space="preserve">
_____
13280</t>
  </si>
  <si>
    <t>ТЕР23-01-001-02
Обсыпка труб щебнем
10 м3 основания
162,26 = 1 724,76 - 12,5 x 125,00</t>
  </si>
  <si>
    <t>0,1
1/10</t>
  </si>
  <si>
    <t>56,89
_____
6,2</t>
  </si>
  <si>
    <t>5
_____
1</t>
  </si>
  <si>
    <t>26
_____
7</t>
  </si>
  <si>
    <t>ТССЦ-409-0085
Щебень шлаковый для дорожного строительства, фракция 40-70 мм, марка 300
м3</t>
  </si>
  <si>
    <t>1,1
1*1,1</t>
  </si>
  <si>
    <t xml:space="preserve">
_____
69</t>
  </si>
  <si>
    <t xml:space="preserve">
_____
76</t>
  </si>
  <si>
    <t xml:space="preserve">
_____
446</t>
  </si>
  <si>
    <t>ТЕР01-02-068-01
Водоотлив из траншей
100 м3 мокрого грунта</t>
  </si>
  <si>
    <t>0,056
5,6/100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</si>
  <si>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</si>
  <si>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418,69
_____
77,73</t>
  </si>
  <si>
    <t>17
_____
5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</si>
  <si>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</si>
  <si>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</si>
  <si>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0,16
16/100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</si>
  <si>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</si>
  <si>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</si>
  <si>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</si>
  <si>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0,0015
1,5/1000</t>
  </si>
  <si>
    <t>10378,01
_____
809,25</t>
  </si>
  <si>
    <t>15
_____
1</t>
  </si>
  <si>
    <t>76
_____
15</t>
  </si>
  <si>
    <t>-1,35
-1,5*0,9</t>
  </si>
  <si>
    <t xml:space="preserve">
_____
-1782</t>
  </si>
  <si>
    <t xml:space="preserve">
_____
-11952</t>
  </si>
  <si>
    <t>Итого прямые затраты по смете</t>
  </si>
  <si>
    <t>1816
_____
449</t>
  </si>
  <si>
    <t>487
_____
22</t>
  </si>
  <si>
    <t>22803
_____
2789</t>
  </si>
  <si>
    <t>2663
_____
273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</si>
  <si>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</si>
  <si>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</si>
  <si>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</si>
  <si>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</si>
  <si>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</si>
  <si>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</si>
  <si>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</si>
  <si>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</si>
  <si>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Строительные металлические конструкции</t>
  </si>
  <si>
    <t xml:space="preserve">    Автомобильные дороги</t>
  </si>
  <si>
    <t xml:space="preserve">    Погрузо-разгрузочные работы</t>
  </si>
  <si>
    <t xml:space="preserve">    Перевозка грузов автотранспортом</t>
  </si>
  <si>
    <t xml:space="preserve">    Земляные работы, выполняемые механизированным способом</t>
  </si>
  <si>
    <t xml:space="preserve">    Наружные сети водопровода, канализации, теплоснабжения, газопровода</t>
  </si>
  <si>
    <t xml:space="preserve">    Итого</t>
  </si>
  <si>
    <t xml:space="preserve">    ВСЕГО по смете</t>
  </si>
  <si>
    <t>на  Работы ПОС</t>
  </si>
  <si>
    <t>2 кв. 2018 г</t>
  </si>
  <si>
    <t>НДС 18 %</t>
  </si>
  <si>
    <t>ИТОГО по смете</t>
  </si>
  <si>
    <t>Подготовил инженер - сметчик</t>
  </si>
  <si>
    <t>_____________________ /В.В. Артюхова/</t>
  </si>
  <si>
    <t>Начальник УСиИ</t>
  </si>
  <si>
    <t xml:space="preserve">   </t>
  </si>
  <si>
    <t>_____________________ /В.О. Брябрин/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</si>
  <si>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</si>
  <si>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</si>
  <si>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</si>
  <si>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</si>
  <si>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</si>
  <si>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</si>
  <si>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руб.</t>
  </si>
  <si>
    <t>Смета на сумму 81 094.32 рубля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</si>
</sst>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82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8" fillId="0" borderId="0" xfId="0" applyFont="1"/>
    <xf numFmtId="0" fontId="3" fillId="0" borderId="0" xfId="10"/>
    <xf numFmtId="0" fontId="1" fillId="0" borderId="0" xfId="12"/>
    <xf numFmtId="0" fontId="8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right" vertical="top" wrapText="1"/>
    </xf>
    <xf numFmtId="2" fontId="8" fillId="0" borderId="7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64" fontId="10" fillId="0" borderId="6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6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2" fontId="11" fillId="0" borderId="6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4"/>
  <sheetViews>
    <sheetView showGridLines="0" tabSelected="1" workbookViewId="0">
      <selection activeCell="A59" sqref="A59:XFD5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66" customFormat="1" ht="15.75" x14ac:dyDescent="0.25">
      <c r="A1" s="75" t="s">
        <v>137</v>
      </c>
      <c r="B1" s="75"/>
      <c r="H1" s="76" t="s">
        <v>138</v>
      </c>
      <c r="I1" s="77"/>
      <c r="J1" s="77"/>
    </row>
    <row r="2" spans="1:21" s="66" customFormat="1" ht="15.75" x14ac:dyDescent="0.25">
      <c r="A2" s="75"/>
      <c r="H2" s="76"/>
      <c r="I2" s="77"/>
      <c r="J2" s="77"/>
    </row>
    <row r="3" spans="1:21" s="66" customFormat="1" x14ac:dyDescent="0.2">
      <c r="A3" s="78" t="s">
        <v>144</v>
      </c>
      <c r="B3" s="78"/>
      <c r="H3" s="78" t="s">
        <v>144</v>
      </c>
      <c r="I3" s="78"/>
      <c r="J3" s="78"/>
    </row>
    <row r="4" spans="1:21" s="66" customFormat="1" ht="15.75" x14ac:dyDescent="0.25">
      <c r="A4" s="79"/>
      <c r="H4" s="76"/>
      <c r="I4" s="77"/>
      <c r="J4" s="77"/>
    </row>
    <row r="5" spans="1:21" s="66" customFormat="1" x14ac:dyDescent="0.2">
      <c r="A5" s="80" t="s">
        <v>139</v>
      </c>
      <c r="B5" s="80"/>
      <c r="H5" s="81" t="s">
        <v>140</v>
      </c>
      <c r="I5" s="81"/>
      <c r="J5" s="81"/>
    </row>
    <row r="6" spans="1:21" s="66" customFormat="1" x14ac:dyDescent="0.2">
      <c r="A6" s="80" t="s">
        <v>141</v>
      </c>
      <c r="B6" s="80"/>
      <c r="H6" s="66" t="s">
        <v>142</v>
      </c>
    </row>
    <row r="7" spans="1:21" s="4" customFormat="1" ht="12" x14ac:dyDescent="0.2">
      <c r="A7" s="2"/>
      <c r="B7" s="3"/>
      <c r="C7" s="3"/>
      <c r="D7" s="3"/>
    </row>
    <row r="8" spans="1:21" s="4" customFormat="1" ht="12" x14ac:dyDescent="0.2">
      <c r="A8" s="5" t="s">
        <v>21</v>
      </c>
      <c r="B8" s="3"/>
      <c r="C8" s="3"/>
      <c r="D8" s="3"/>
    </row>
    <row r="9" spans="1:21" s="4" customFormat="1" ht="12" x14ac:dyDescent="0.2">
      <c r="A9" s="2"/>
      <c r="B9" s="3"/>
      <c r="C9" s="3"/>
      <c r="D9" s="3"/>
    </row>
    <row r="10" spans="1:21" s="4" customFormat="1" ht="12" x14ac:dyDescent="0.2">
      <c r="A10" s="5" t="s">
        <v>22</v>
      </c>
      <c r="B10" s="3"/>
      <c r="C10" s="3"/>
      <c r="D10" s="3"/>
    </row>
    <row r="11" spans="1:21" s="4" customFormat="1" ht="15" x14ac:dyDescent="0.25">
      <c r="A11" s="40" t="s">
        <v>23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</row>
    <row r="12" spans="1:21" s="4" customFormat="1" ht="12" x14ac:dyDescent="0.2">
      <c r="A12" s="41" t="s">
        <v>18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</row>
    <row r="13" spans="1:21" s="4" customFormat="1" ht="12" x14ac:dyDescent="0.2">
      <c r="A13" s="41" t="s">
        <v>128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spans="1:21" s="4" customFormat="1" ht="12" x14ac:dyDescent="0.2">
      <c r="A14" s="42" t="s">
        <v>24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s="4" customFormat="1" ht="12" x14ac:dyDescent="0.2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s="4" customFormat="1" ht="12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6" s="4" customFormat="1" ht="12" x14ac:dyDescent="0.2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spans="1:26" s="4" customFormat="1" ht="12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spans="1:26" s="4" customFormat="1" ht="12" x14ac:dyDescent="0.2"/>
    <row r="20" spans="1:26" s="4" customFormat="1" ht="12" x14ac:dyDescent="0.2">
      <c r="G20" s="43" t="s">
        <v>16</v>
      </c>
      <c r="H20" s="44"/>
      <c r="I20" s="45"/>
      <c r="J20" s="43" t="s">
        <v>17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5"/>
    </row>
    <row r="21" spans="1:26" s="4" customFormat="1" x14ac:dyDescent="0.2">
      <c r="D21" s="2" t="s">
        <v>1</v>
      </c>
      <c r="G21" s="49">
        <f>6633/1000</f>
        <v>6.633</v>
      </c>
      <c r="H21" s="50"/>
      <c r="I21" s="6" t="s">
        <v>2</v>
      </c>
      <c r="J21" s="73">
        <f>68724*1.18</f>
        <v>81094.319999999992</v>
      </c>
      <c r="K21" s="74"/>
      <c r="L21" s="7"/>
      <c r="M21" s="7"/>
      <c r="N21" s="7"/>
      <c r="O21" s="7"/>
      <c r="P21" s="7"/>
      <c r="Q21" s="7"/>
      <c r="R21" s="7"/>
      <c r="S21" s="7"/>
      <c r="T21" s="7"/>
      <c r="U21" s="6" t="s">
        <v>143</v>
      </c>
    </row>
    <row r="22" spans="1:26" s="4" customFormat="1" x14ac:dyDescent="0.2">
      <c r="D22" s="8" t="s">
        <v>19</v>
      </c>
      <c r="F22" s="9"/>
      <c r="G22" s="49">
        <f>0/1000</f>
        <v>0</v>
      </c>
      <c r="H22" s="50"/>
      <c r="I22" s="6" t="s">
        <v>2</v>
      </c>
      <c r="J22" s="51">
        <f>0/1000</f>
        <v>0</v>
      </c>
      <c r="K22" s="52"/>
      <c r="L22" s="7"/>
      <c r="M22" s="7"/>
      <c r="N22" s="7"/>
      <c r="O22" s="7"/>
      <c r="P22" s="7"/>
      <c r="Q22" s="7"/>
      <c r="R22" s="7"/>
      <c r="S22" s="7"/>
      <c r="T22" s="7"/>
      <c r="U22" s="6" t="s">
        <v>2</v>
      </c>
    </row>
    <row r="23" spans="1:26" s="4" customFormat="1" x14ac:dyDescent="0.2">
      <c r="D23" s="8" t="s">
        <v>20</v>
      </c>
      <c r="F23" s="9"/>
      <c r="G23" s="49">
        <f>0/1000</f>
        <v>0</v>
      </c>
      <c r="H23" s="50"/>
      <c r="I23" s="6" t="s">
        <v>2</v>
      </c>
      <c r="J23" s="51">
        <f>0/1000</f>
        <v>0</v>
      </c>
      <c r="K23" s="52"/>
      <c r="L23" s="7"/>
      <c r="M23" s="7"/>
      <c r="N23" s="7"/>
      <c r="O23" s="7"/>
      <c r="P23" s="7"/>
      <c r="Q23" s="7"/>
      <c r="R23" s="7"/>
      <c r="S23" s="7"/>
      <c r="T23" s="7"/>
      <c r="U23" s="6" t="s">
        <v>2</v>
      </c>
    </row>
    <row r="24" spans="1:26" s="4" customFormat="1" x14ac:dyDescent="0.2">
      <c r="D24" s="2" t="s">
        <v>3</v>
      </c>
      <c r="G24" s="49">
        <f>(V24+V25)/1000</f>
        <v>0.15728</v>
      </c>
      <c r="H24" s="50"/>
      <c r="I24" s="6" t="s">
        <v>4</v>
      </c>
      <c r="J24" s="51">
        <f>(W24+W25)/1000</f>
        <v>0.15728</v>
      </c>
      <c r="K24" s="52"/>
      <c r="L24" s="7"/>
      <c r="M24" s="7"/>
      <c r="N24" s="7"/>
      <c r="O24" s="7"/>
      <c r="P24" s="7"/>
      <c r="Q24" s="7"/>
      <c r="R24" s="7"/>
      <c r="S24" s="7"/>
      <c r="T24" s="7"/>
      <c r="U24" s="6" t="s">
        <v>4</v>
      </c>
      <c r="V24" s="10">
        <v>154.83000000000001</v>
      </c>
      <c r="W24" s="11">
        <v>154.83000000000001</v>
      </c>
      <c r="X24" s="23">
        <v>1838</v>
      </c>
      <c r="Y24" s="23">
        <v>2333</v>
      </c>
      <c r="Z24" s="23">
        <v>1548</v>
      </c>
    </row>
    <row r="25" spans="1:26" s="4" customFormat="1" x14ac:dyDescent="0.2">
      <c r="D25" s="2" t="s">
        <v>5</v>
      </c>
      <c r="G25" s="49">
        <f>1838/1000</f>
        <v>1.8380000000000001</v>
      </c>
      <c r="H25" s="50"/>
      <c r="I25" s="6" t="s">
        <v>2</v>
      </c>
      <c r="J25" s="51">
        <f>23076/1000</f>
        <v>23.076000000000001</v>
      </c>
      <c r="K25" s="52"/>
      <c r="L25" s="7"/>
      <c r="M25" s="7"/>
      <c r="N25" s="7"/>
      <c r="O25" s="7"/>
      <c r="P25" s="7"/>
      <c r="Q25" s="7"/>
      <c r="R25" s="7"/>
      <c r="S25" s="7"/>
      <c r="T25" s="7"/>
      <c r="U25" s="6" t="s">
        <v>2</v>
      </c>
      <c r="V25" s="10">
        <v>2.4500000000000002</v>
      </c>
      <c r="W25" s="11">
        <v>2.4500000000000002</v>
      </c>
      <c r="X25" s="24">
        <v>23076</v>
      </c>
      <c r="Y25" s="24">
        <v>24950</v>
      </c>
      <c r="Z25" s="24">
        <v>15519</v>
      </c>
    </row>
    <row r="26" spans="1:26" s="4" customFormat="1" ht="12" x14ac:dyDescent="0.2">
      <c r="F26" s="3"/>
      <c r="G26" s="12"/>
      <c r="H26" s="12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3"/>
    </row>
    <row r="27" spans="1:26" s="4" customFormat="1" ht="12" x14ac:dyDescent="0.2">
      <c r="B27" s="3"/>
      <c r="C27" s="3"/>
      <c r="D27" s="3"/>
      <c r="F27" s="9"/>
      <c r="G27" s="15"/>
      <c r="H27" s="15"/>
      <c r="I27" s="1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6"/>
    </row>
    <row r="28" spans="1:26" s="4" customFormat="1" ht="12" x14ac:dyDescent="0.2">
      <c r="A28" s="2" t="str">
        <f>"Составлена в базисных ценах на 01.2000 г. и текущих ценах на " &amp; IF(LEN(L28)&gt;3,MID(L28,4,LEN(L28)),L28)</f>
        <v xml:space="preserve">Составлена в базисных ценах на 01.2000 г. и текущих ценах на </v>
      </c>
      <c r="D28" s="4" t="s">
        <v>129</v>
      </c>
    </row>
    <row r="29" spans="1:26" s="4" customFormat="1" thickBot="1" x14ac:dyDescent="0.25">
      <c r="A29" s="18"/>
    </row>
    <row r="30" spans="1:26" s="20" customFormat="1" ht="27" customHeight="1" thickBot="1" x14ac:dyDescent="0.25">
      <c r="A30" s="46" t="s">
        <v>6</v>
      </c>
      <c r="B30" s="46" t="s">
        <v>7</v>
      </c>
      <c r="C30" s="46" t="s">
        <v>8</v>
      </c>
      <c r="D30" s="47" t="s">
        <v>9</v>
      </c>
      <c r="E30" s="47"/>
      <c r="F30" s="47"/>
      <c r="G30" s="47" t="s">
        <v>10</v>
      </c>
      <c r="H30" s="47"/>
      <c r="I30" s="47"/>
      <c r="J30" s="47" t="s">
        <v>11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</row>
    <row r="31" spans="1:26" s="20" customFormat="1" ht="22.5" customHeight="1" thickBot="1" x14ac:dyDescent="0.25">
      <c r="A31" s="46"/>
      <c r="B31" s="46"/>
      <c r="C31" s="46"/>
      <c r="D31" s="48" t="s">
        <v>0</v>
      </c>
      <c r="E31" s="19" t="s">
        <v>12</v>
      </c>
      <c r="F31" s="19" t="s">
        <v>13</v>
      </c>
      <c r="G31" s="48" t="s">
        <v>0</v>
      </c>
      <c r="H31" s="19" t="s">
        <v>12</v>
      </c>
      <c r="I31" s="19" t="s">
        <v>13</v>
      </c>
      <c r="J31" s="48" t="s">
        <v>0</v>
      </c>
      <c r="K31" s="19" t="s">
        <v>12</v>
      </c>
      <c r="L31" s="19"/>
      <c r="M31" s="19"/>
      <c r="N31" s="19"/>
      <c r="O31" s="19"/>
      <c r="P31" s="19"/>
      <c r="Q31" s="19"/>
      <c r="R31" s="19"/>
      <c r="S31" s="19"/>
      <c r="T31" s="19"/>
      <c r="U31" s="19" t="s">
        <v>13</v>
      </c>
    </row>
    <row r="32" spans="1:26" s="20" customFormat="1" ht="22.5" customHeight="1" thickBot="1" x14ac:dyDescent="0.25">
      <c r="A32" s="46"/>
      <c r="B32" s="46"/>
      <c r="C32" s="46"/>
      <c r="D32" s="48"/>
      <c r="E32" s="19" t="s">
        <v>14</v>
      </c>
      <c r="F32" s="19" t="s">
        <v>15</v>
      </c>
      <c r="G32" s="48"/>
      <c r="H32" s="19" t="s">
        <v>14</v>
      </c>
      <c r="I32" s="19" t="s">
        <v>15</v>
      </c>
      <c r="J32" s="48"/>
      <c r="K32" s="19" t="s">
        <v>14</v>
      </c>
      <c r="L32" s="19"/>
      <c r="M32" s="19"/>
      <c r="N32" s="19"/>
      <c r="O32" s="19"/>
      <c r="P32" s="19"/>
      <c r="Q32" s="19"/>
      <c r="R32" s="19"/>
      <c r="S32" s="19"/>
      <c r="T32" s="19"/>
      <c r="U32" s="19" t="s">
        <v>15</v>
      </c>
    </row>
    <row r="33" spans="1:26" s="3" customFormat="1" x14ac:dyDescent="0.2">
      <c r="A33" s="26">
        <v>1</v>
      </c>
      <c r="B33" s="26">
        <v>2</v>
      </c>
      <c r="C33" s="26">
        <v>3</v>
      </c>
      <c r="D33" s="27">
        <v>4</v>
      </c>
      <c r="E33" s="26">
        <v>5</v>
      </c>
      <c r="F33" s="26">
        <v>6</v>
      </c>
      <c r="G33" s="27">
        <v>7</v>
      </c>
      <c r="H33" s="26">
        <v>8</v>
      </c>
      <c r="I33" s="26">
        <v>9</v>
      </c>
      <c r="J33" s="27">
        <v>10</v>
      </c>
      <c r="K33" s="26">
        <v>11</v>
      </c>
      <c r="L33" s="26"/>
      <c r="M33" s="26"/>
      <c r="N33" s="26"/>
      <c r="O33" s="26"/>
      <c r="P33" s="26"/>
      <c r="Q33" s="26"/>
      <c r="R33" s="26"/>
      <c r="S33" s="26"/>
      <c r="T33" s="26"/>
      <c r="U33" s="26">
        <v>12</v>
      </c>
    </row>
    <row r="34" spans="1:26" s="21" customFormat="1" ht="21" customHeight="1" x14ac:dyDescent="0.2">
      <c r="A34" s="55" t="s">
        <v>25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6" s="21" customFormat="1" ht="48" x14ac:dyDescent="0.2">
      <c r="A35" s="28">
        <v>1</v>
      </c>
      <c r="B35" s="29" t="s">
        <v>26</v>
      </c>
      <c r="C35" s="30" t="s">
        <v>27</v>
      </c>
      <c r="D35" s="31">
        <v>97.67</v>
      </c>
      <c r="E35" s="32">
        <v>97.67</v>
      </c>
      <c r="F35" s="31"/>
      <c r="G35" s="31">
        <v>3</v>
      </c>
      <c r="H35" s="31">
        <v>3</v>
      </c>
      <c r="I35" s="31"/>
      <c r="J35" s="31">
        <v>37</v>
      </c>
      <c r="K35" s="32">
        <v>37</v>
      </c>
      <c r="L35" s="32"/>
      <c r="M35" s="32"/>
      <c r="N35" s="32"/>
      <c r="O35" s="32"/>
      <c r="P35" s="32"/>
      <c r="Q35" s="32"/>
      <c r="R35" s="32"/>
      <c r="S35" s="32"/>
      <c r="T35" s="32"/>
      <c r="U35" s="32"/>
    </row>
    <row r="36" spans="1:26" s="21" customFormat="1" ht="48" x14ac:dyDescent="0.2">
      <c r="A36" s="28">
        <v>2</v>
      </c>
      <c r="B36" s="29" t="s">
        <v>28</v>
      </c>
      <c r="C36" s="30" t="s">
        <v>29</v>
      </c>
      <c r="D36" s="31">
        <v>32.54</v>
      </c>
      <c r="E36" s="32">
        <v>32.54</v>
      </c>
      <c r="F36" s="31"/>
      <c r="G36" s="31"/>
      <c r="H36" s="31"/>
      <c r="I36" s="31"/>
      <c r="J36" s="31">
        <v>4</v>
      </c>
      <c r="K36" s="32">
        <v>4</v>
      </c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37" spans="1:26" s="21" customFormat="1" ht="96" x14ac:dyDescent="0.2">
      <c r="A37" s="28">
        <v>3</v>
      </c>
      <c r="B37" s="29" t="s">
        <v>30</v>
      </c>
      <c r="C37" s="30" t="s">
        <v>31</v>
      </c>
      <c r="D37" s="31">
        <v>287.33</v>
      </c>
      <c r="E37" s="32">
        <v>255.51</v>
      </c>
      <c r="F37" s="31" t="s">
        <v>32</v>
      </c>
      <c r="G37" s="31">
        <v>29</v>
      </c>
      <c r="H37" s="31">
        <v>26</v>
      </c>
      <c r="I37" s="31">
        <v>3</v>
      </c>
      <c r="J37" s="31">
        <v>341</v>
      </c>
      <c r="K37" s="32">
        <v>322</v>
      </c>
      <c r="L37" s="32"/>
      <c r="M37" s="32"/>
      <c r="N37" s="32"/>
      <c r="O37" s="32"/>
      <c r="P37" s="32"/>
      <c r="Q37" s="32"/>
      <c r="R37" s="32"/>
      <c r="S37" s="32"/>
      <c r="T37" s="32"/>
      <c r="U37" s="32" t="s">
        <v>33</v>
      </c>
    </row>
    <row r="38" spans="1:26" s="3" customFormat="1" ht="60" x14ac:dyDescent="0.2">
      <c r="A38" s="28">
        <v>4</v>
      </c>
      <c r="B38" s="29" t="s">
        <v>34</v>
      </c>
      <c r="C38" s="30" t="s">
        <v>31</v>
      </c>
      <c r="D38" s="31">
        <v>441.97</v>
      </c>
      <c r="E38" s="32" t="s">
        <v>35</v>
      </c>
      <c r="F38" s="31" t="s">
        <v>36</v>
      </c>
      <c r="G38" s="31">
        <v>44</v>
      </c>
      <c r="H38" s="31" t="s">
        <v>37</v>
      </c>
      <c r="I38" s="31">
        <v>5</v>
      </c>
      <c r="J38" s="31">
        <v>503</v>
      </c>
      <c r="K38" s="32" t="s">
        <v>38</v>
      </c>
      <c r="L38" s="32"/>
      <c r="M38" s="32"/>
      <c r="N38" s="32"/>
      <c r="O38" s="32"/>
      <c r="P38" s="32"/>
      <c r="Q38" s="32"/>
      <c r="R38" s="32"/>
      <c r="S38" s="32"/>
      <c r="T38" s="32"/>
      <c r="U38" s="32" t="s">
        <v>39</v>
      </c>
      <c r="V38" s="21"/>
      <c r="W38" s="21"/>
      <c r="X38" s="21"/>
      <c r="Y38" s="21"/>
      <c r="Z38" s="21"/>
    </row>
    <row r="39" spans="1:26" s="3" customFormat="1" ht="108" x14ac:dyDescent="0.2">
      <c r="A39" s="28">
        <v>5</v>
      </c>
      <c r="B39" s="29" t="s">
        <v>40</v>
      </c>
      <c r="C39" s="30" t="s">
        <v>41</v>
      </c>
      <c r="D39" s="31">
        <v>113.83</v>
      </c>
      <c r="E39" s="32">
        <v>101.06</v>
      </c>
      <c r="F39" s="31" t="s">
        <v>42</v>
      </c>
      <c r="G39" s="31">
        <v>649</v>
      </c>
      <c r="H39" s="31">
        <v>576</v>
      </c>
      <c r="I39" s="31" t="s">
        <v>43</v>
      </c>
      <c r="J39" s="31">
        <v>7609</v>
      </c>
      <c r="K39" s="32">
        <v>7251</v>
      </c>
      <c r="L39" s="32"/>
      <c r="M39" s="32"/>
      <c r="N39" s="32"/>
      <c r="O39" s="32"/>
      <c r="P39" s="32"/>
      <c r="Q39" s="32"/>
      <c r="R39" s="32"/>
      <c r="S39" s="32"/>
      <c r="T39" s="32"/>
      <c r="U39" s="32" t="s">
        <v>44</v>
      </c>
      <c r="V39" s="21"/>
      <c r="W39" s="21"/>
      <c r="X39" s="21"/>
      <c r="Y39" s="21"/>
      <c r="Z39" s="21"/>
    </row>
    <row r="40" spans="1:26" s="3" customFormat="1" ht="60" x14ac:dyDescent="0.2">
      <c r="A40" s="28">
        <v>6</v>
      </c>
      <c r="B40" s="29" t="s">
        <v>45</v>
      </c>
      <c r="C40" s="30" t="s">
        <v>41</v>
      </c>
      <c r="D40" s="31">
        <v>148.76</v>
      </c>
      <c r="E40" s="32" t="s">
        <v>46</v>
      </c>
      <c r="F40" s="31" t="s">
        <v>47</v>
      </c>
      <c r="G40" s="31">
        <v>848</v>
      </c>
      <c r="H40" s="31" t="s">
        <v>48</v>
      </c>
      <c r="I40" s="31" t="s">
        <v>49</v>
      </c>
      <c r="J40" s="31">
        <v>9632</v>
      </c>
      <c r="K40" s="32" t="s">
        <v>50</v>
      </c>
      <c r="L40" s="32"/>
      <c r="M40" s="32"/>
      <c r="N40" s="32"/>
      <c r="O40" s="32"/>
      <c r="P40" s="32"/>
      <c r="Q40" s="32"/>
      <c r="R40" s="32"/>
      <c r="S40" s="32"/>
      <c r="T40" s="32"/>
      <c r="U40" s="32" t="s">
        <v>51</v>
      </c>
      <c r="V40" s="21"/>
      <c r="W40" s="21"/>
      <c r="X40" s="21"/>
      <c r="Y40" s="21"/>
      <c r="Z40" s="21"/>
    </row>
    <row r="41" spans="1:26" s="3" customFormat="1" ht="60" x14ac:dyDescent="0.2">
      <c r="A41" s="28">
        <v>7</v>
      </c>
      <c r="B41" s="29" t="s">
        <v>52</v>
      </c>
      <c r="C41" s="30" t="s">
        <v>53</v>
      </c>
      <c r="D41" s="31">
        <v>13.82</v>
      </c>
      <c r="E41" s="32"/>
      <c r="F41" s="31">
        <v>13.82</v>
      </c>
      <c r="G41" s="31">
        <v>6</v>
      </c>
      <c r="H41" s="31"/>
      <c r="I41" s="31">
        <v>6</v>
      </c>
      <c r="J41" s="31">
        <v>50</v>
      </c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>
        <v>50</v>
      </c>
      <c r="V41" s="21"/>
      <c r="W41" s="21"/>
      <c r="X41" s="21"/>
      <c r="Y41" s="21"/>
      <c r="Z41" s="21"/>
    </row>
    <row r="42" spans="1:26" s="22" customFormat="1" ht="60" x14ac:dyDescent="0.2">
      <c r="A42" s="28">
        <v>8</v>
      </c>
      <c r="B42" s="29" t="s">
        <v>54</v>
      </c>
      <c r="C42" s="30" t="s">
        <v>53</v>
      </c>
      <c r="D42" s="31">
        <v>13.82</v>
      </c>
      <c r="E42" s="32"/>
      <c r="F42" s="31">
        <v>13.82</v>
      </c>
      <c r="G42" s="31">
        <v>6</v>
      </c>
      <c r="H42" s="31"/>
      <c r="I42" s="31">
        <v>6</v>
      </c>
      <c r="J42" s="31">
        <v>50</v>
      </c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>
        <v>50</v>
      </c>
      <c r="V42" s="21"/>
      <c r="W42" s="21"/>
      <c r="X42" s="21"/>
      <c r="Y42" s="21"/>
      <c r="Z42" s="21"/>
    </row>
    <row r="43" spans="1:26" ht="144" x14ac:dyDescent="0.2">
      <c r="A43" s="28">
        <v>9</v>
      </c>
      <c r="B43" s="29" t="s">
        <v>55</v>
      </c>
      <c r="C43" s="30" t="s">
        <v>53</v>
      </c>
      <c r="D43" s="31">
        <v>17.34</v>
      </c>
      <c r="E43" s="32"/>
      <c r="F43" s="31">
        <v>17.34</v>
      </c>
      <c r="G43" s="31">
        <v>7</v>
      </c>
      <c r="H43" s="31"/>
      <c r="I43" s="31">
        <v>7</v>
      </c>
      <c r="J43" s="31">
        <v>44</v>
      </c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>
        <v>44</v>
      </c>
      <c r="V43" s="21"/>
      <c r="W43" s="21"/>
      <c r="X43" s="21"/>
      <c r="Y43" s="21"/>
      <c r="Z43" s="21"/>
    </row>
    <row r="44" spans="1:26" ht="60" x14ac:dyDescent="0.2">
      <c r="A44" s="28">
        <v>10</v>
      </c>
      <c r="B44" s="29" t="s">
        <v>56</v>
      </c>
      <c r="C44" s="30" t="s">
        <v>57</v>
      </c>
      <c r="D44" s="31">
        <v>467.82</v>
      </c>
      <c r="E44" s="32" t="s">
        <v>58</v>
      </c>
      <c r="F44" s="31" t="s">
        <v>59</v>
      </c>
      <c r="G44" s="31">
        <v>608</v>
      </c>
      <c r="H44" s="31" t="s">
        <v>60</v>
      </c>
      <c r="I44" s="31" t="s">
        <v>61</v>
      </c>
      <c r="J44" s="31">
        <v>6118</v>
      </c>
      <c r="K44" s="32" t="s">
        <v>62</v>
      </c>
      <c r="L44" s="32"/>
      <c r="M44" s="32"/>
      <c r="N44" s="32"/>
      <c r="O44" s="32"/>
      <c r="P44" s="32"/>
      <c r="Q44" s="32"/>
      <c r="R44" s="32"/>
      <c r="S44" s="32"/>
      <c r="T44" s="32"/>
      <c r="U44" s="32" t="s">
        <v>63</v>
      </c>
      <c r="V44" s="21"/>
      <c r="W44" s="21"/>
      <c r="X44" s="21"/>
      <c r="Y44" s="21"/>
      <c r="Z44" s="21"/>
    </row>
    <row r="45" spans="1:26" ht="17.850000000000001" customHeight="1" x14ac:dyDescent="0.2">
      <c r="A45" s="57" t="s">
        <v>64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21"/>
      <c r="W45" s="21"/>
      <c r="X45" s="21"/>
      <c r="Y45" s="21"/>
      <c r="Z45" s="21"/>
    </row>
    <row r="46" spans="1:26" ht="72" x14ac:dyDescent="0.2">
      <c r="A46" s="28">
        <v>11</v>
      </c>
      <c r="B46" s="29" t="s">
        <v>65</v>
      </c>
      <c r="C46" s="30" t="s">
        <v>66</v>
      </c>
      <c r="D46" s="31">
        <v>4866.54</v>
      </c>
      <c r="E46" s="32"/>
      <c r="F46" s="31" t="s">
        <v>67</v>
      </c>
      <c r="G46" s="31">
        <v>24</v>
      </c>
      <c r="H46" s="31"/>
      <c r="I46" s="31" t="s">
        <v>68</v>
      </c>
      <c r="J46" s="31">
        <v>143</v>
      </c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 t="s">
        <v>69</v>
      </c>
      <c r="V46" s="21"/>
      <c r="W46" s="21"/>
      <c r="X46" s="21"/>
      <c r="Y46" s="21"/>
      <c r="Z46" s="21"/>
    </row>
    <row r="47" spans="1:26" ht="108" x14ac:dyDescent="0.2">
      <c r="A47" s="28">
        <v>12</v>
      </c>
      <c r="B47" s="29" t="s">
        <v>70</v>
      </c>
      <c r="C47" s="30" t="s">
        <v>71</v>
      </c>
      <c r="D47" s="31">
        <v>35884.480000000003</v>
      </c>
      <c r="E47" s="32">
        <v>18587.8</v>
      </c>
      <c r="F47" s="31" t="s">
        <v>72</v>
      </c>
      <c r="G47" s="31">
        <v>54</v>
      </c>
      <c r="H47" s="31">
        <v>28</v>
      </c>
      <c r="I47" s="31" t="s">
        <v>73</v>
      </c>
      <c r="J47" s="31">
        <v>462</v>
      </c>
      <c r="K47" s="32">
        <v>335</v>
      </c>
      <c r="L47" s="32"/>
      <c r="M47" s="32"/>
      <c r="N47" s="32"/>
      <c r="O47" s="32"/>
      <c r="P47" s="32"/>
      <c r="Q47" s="32"/>
      <c r="R47" s="32"/>
      <c r="S47" s="32"/>
      <c r="T47" s="32"/>
      <c r="U47" s="32" t="s">
        <v>74</v>
      </c>
      <c r="V47" s="21"/>
      <c r="W47" s="21"/>
      <c r="X47" s="21"/>
      <c r="Y47" s="21"/>
      <c r="Z47" s="21"/>
    </row>
    <row r="48" spans="1:26" ht="84" x14ac:dyDescent="0.2">
      <c r="A48" s="28">
        <v>13</v>
      </c>
      <c r="B48" s="29" t="s">
        <v>75</v>
      </c>
      <c r="C48" s="30">
        <v>1.5</v>
      </c>
      <c r="D48" s="31">
        <v>1320</v>
      </c>
      <c r="E48" s="32" t="s">
        <v>76</v>
      </c>
      <c r="F48" s="31"/>
      <c r="G48" s="31">
        <v>1980</v>
      </c>
      <c r="H48" s="31" t="s">
        <v>77</v>
      </c>
      <c r="I48" s="31"/>
      <c r="J48" s="31">
        <v>13280</v>
      </c>
      <c r="K48" s="32" t="s">
        <v>78</v>
      </c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21"/>
      <c r="W48" s="21"/>
      <c r="X48" s="21"/>
      <c r="Y48" s="21"/>
      <c r="Z48" s="21"/>
    </row>
    <row r="49" spans="1:26" ht="48" x14ac:dyDescent="0.2">
      <c r="A49" s="28">
        <v>14</v>
      </c>
      <c r="B49" s="29" t="s">
        <v>79</v>
      </c>
      <c r="C49" s="30" t="s">
        <v>80</v>
      </c>
      <c r="D49" s="31">
        <v>162.26</v>
      </c>
      <c r="E49" s="32">
        <v>105.37</v>
      </c>
      <c r="F49" s="31" t="s">
        <v>81</v>
      </c>
      <c r="G49" s="31">
        <v>16</v>
      </c>
      <c r="H49" s="31">
        <v>11</v>
      </c>
      <c r="I49" s="31" t="s">
        <v>82</v>
      </c>
      <c r="J49" s="31">
        <v>153</v>
      </c>
      <c r="K49" s="32">
        <v>127</v>
      </c>
      <c r="L49" s="32"/>
      <c r="M49" s="32"/>
      <c r="N49" s="32"/>
      <c r="O49" s="32"/>
      <c r="P49" s="32"/>
      <c r="Q49" s="32"/>
      <c r="R49" s="32"/>
      <c r="S49" s="32"/>
      <c r="T49" s="32"/>
      <c r="U49" s="32" t="s">
        <v>83</v>
      </c>
      <c r="V49" s="21"/>
      <c r="W49" s="21"/>
      <c r="X49" s="21"/>
      <c r="Y49" s="21"/>
      <c r="Z49" s="21"/>
    </row>
    <row r="50" spans="1:26" ht="60" x14ac:dyDescent="0.2">
      <c r="A50" s="28">
        <v>15</v>
      </c>
      <c r="B50" s="29" t="s">
        <v>84</v>
      </c>
      <c r="C50" s="30" t="s">
        <v>85</v>
      </c>
      <c r="D50" s="31">
        <v>69</v>
      </c>
      <c r="E50" s="32" t="s">
        <v>86</v>
      </c>
      <c r="F50" s="31"/>
      <c r="G50" s="31">
        <v>76</v>
      </c>
      <c r="H50" s="31" t="s">
        <v>87</v>
      </c>
      <c r="I50" s="31"/>
      <c r="J50" s="31">
        <v>446</v>
      </c>
      <c r="K50" s="32" t="s">
        <v>88</v>
      </c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21"/>
      <c r="W50" s="21"/>
      <c r="X50" s="21"/>
      <c r="Y50" s="21"/>
      <c r="Z50" s="21"/>
    </row>
    <row r="51" spans="1:26" ht="36" x14ac:dyDescent="0.2">
      <c r="A51" s="28">
        <v>16</v>
      </c>
      <c r="B51" s="29" t="s">
        <v>89</v>
      </c>
      <c r="C51" s="30" t="s">
        <v>90</v>
      </c>
      <c r="D51" s="31">
        <v>2067.9499999999998</v>
      </c>
      <c r="E51" s="32"/>
      <c r="F51" s="31">
        <v>2067.9499999999998</v>
      </c>
      <c r="G51" s="31">
        <v>116</v>
      </c>
      <c r="H51" s="31"/>
      <c r="I51" s="31">
        <v>116</v>
      </c>
      <c r="J51" s="31">
        <v>628</v>
      </c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>
        <v>628</v>
      </c>
      <c r="V51" s="21"/>
      <c r="W51" s="21"/>
      <c r="X51" s="21"/>
      <c r="Y51" s="21"/>
      <c r="Z51" s="21"/>
    </row>
    <row r="52" spans="1:26" ht="72" x14ac:dyDescent="0.2">
      <c r="A52" s="28">
        <v>17</v>
      </c>
      <c r="B52" s="29" t="s">
        <v>91</v>
      </c>
      <c r="C52" s="30" t="s">
        <v>66</v>
      </c>
      <c r="D52" s="31">
        <v>418.69</v>
      </c>
      <c r="E52" s="32"/>
      <c r="F52" s="31" t="s">
        <v>92</v>
      </c>
      <c r="G52" s="31">
        <v>2</v>
      </c>
      <c r="H52" s="31"/>
      <c r="I52" s="31">
        <v>2</v>
      </c>
      <c r="J52" s="31">
        <v>17</v>
      </c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 t="s">
        <v>93</v>
      </c>
      <c r="V52" s="21"/>
      <c r="W52" s="21"/>
      <c r="X52" s="21"/>
      <c r="Y52" s="21"/>
      <c r="Z52" s="21"/>
    </row>
    <row r="53" spans="1:26" ht="17.850000000000001" customHeight="1" x14ac:dyDescent="0.2">
      <c r="A53" s="57" t="s">
        <v>94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21"/>
      <c r="W53" s="21"/>
      <c r="X53" s="21"/>
      <c r="Y53" s="21"/>
      <c r="Z53" s="21"/>
    </row>
    <row r="54" spans="1:26" ht="96" x14ac:dyDescent="0.2">
      <c r="A54" s="28">
        <v>18</v>
      </c>
      <c r="B54" s="29" t="s">
        <v>95</v>
      </c>
      <c r="C54" s="30" t="s">
        <v>96</v>
      </c>
      <c r="D54" s="31">
        <v>134.15</v>
      </c>
      <c r="E54" s="32">
        <v>134.15</v>
      </c>
      <c r="F54" s="31"/>
      <c r="G54" s="31">
        <v>21</v>
      </c>
      <c r="H54" s="31">
        <v>21</v>
      </c>
      <c r="I54" s="31"/>
      <c r="J54" s="31">
        <v>258</v>
      </c>
      <c r="K54" s="32">
        <v>258</v>
      </c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21"/>
      <c r="W54" s="21"/>
      <c r="X54" s="21"/>
      <c r="Y54" s="21"/>
      <c r="Z54" s="21"/>
    </row>
    <row r="55" spans="1:26" ht="120" x14ac:dyDescent="0.2">
      <c r="A55" s="28">
        <v>19</v>
      </c>
      <c r="B55" s="29" t="s">
        <v>97</v>
      </c>
      <c r="C55" s="30" t="s">
        <v>96</v>
      </c>
      <c r="D55" s="31">
        <v>80.489999999999995</v>
      </c>
      <c r="E55" s="32">
        <v>80.489999999999995</v>
      </c>
      <c r="F55" s="31"/>
      <c r="G55" s="31">
        <v>13</v>
      </c>
      <c r="H55" s="31">
        <v>13</v>
      </c>
      <c r="I55" s="31"/>
      <c r="J55" s="31">
        <v>155</v>
      </c>
      <c r="K55" s="32">
        <v>155</v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21"/>
      <c r="W55" s="21"/>
      <c r="X55" s="21"/>
      <c r="Y55" s="21"/>
      <c r="Z55" s="21"/>
    </row>
    <row r="56" spans="1:26" ht="17.850000000000001" customHeight="1" x14ac:dyDescent="0.2">
      <c r="A56" s="57" t="s">
        <v>98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21"/>
      <c r="W56" s="21"/>
      <c r="X56" s="21"/>
      <c r="Y56" s="21"/>
      <c r="Z56" s="21"/>
    </row>
    <row r="57" spans="1:26" ht="132" x14ac:dyDescent="0.2">
      <c r="A57" s="28">
        <v>20</v>
      </c>
      <c r="B57" s="29" t="s">
        <v>99</v>
      </c>
      <c r="C57" s="30" t="s">
        <v>100</v>
      </c>
      <c r="D57" s="31">
        <v>21530.69</v>
      </c>
      <c r="E57" s="32">
        <v>11152.68</v>
      </c>
      <c r="F57" s="31" t="s">
        <v>101</v>
      </c>
      <c r="G57" s="31">
        <v>32</v>
      </c>
      <c r="H57" s="31">
        <v>17</v>
      </c>
      <c r="I57" s="31" t="s">
        <v>102</v>
      </c>
      <c r="J57" s="31">
        <v>277</v>
      </c>
      <c r="K57" s="32">
        <v>201</v>
      </c>
      <c r="L57" s="32"/>
      <c r="M57" s="32"/>
      <c r="N57" s="32"/>
      <c r="O57" s="32"/>
      <c r="P57" s="32"/>
      <c r="Q57" s="32"/>
      <c r="R57" s="32"/>
      <c r="S57" s="32"/>
      <c r="T57" s="32"/>
      <c r="U57" s="32" t="s">
        <v>103</v>
      </c>
      <c r="V57" s="21"/>
      <c r="W57" s="21"/>
      <c r="X57" s="21"/>
      <c r="Y57" s="21"/>
      <c r="Z57" s="21"/>
    </row>
    <row r="58" spans="1:26" ht="84" x14ac:dyDescent="0.2">
      <c r="A58" s="33">
        <v>21</v>
      </c>
      <c r="B58" s="34" t="s">
        <v>75</v>
      </c>
      <c r="C58" s="35" t="s">
        <v>104</v>
      </c>
      <c r="D58" s="36">
        <v>1320</v>
      </c>
      <c r="E58" s="37" t="s">
        <v>76</v>
      </c>
      <c r="F58" s="36"/>
      <c r="G58" s="36">
        <v>-1782</v>
      </c>
      <c r="H58" s="36" t="s">
        <v>105</v>
      </c>
      <c r="I58" s="36"/>
      <c r="J58" s="36">
        <v>-11952</v>
      </c>
      <c r="K58" s="37" t="s">
        <v>106</v>
      </c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21"/>
      <c r="W58" s="21"/>
      <c r="X58" s="21"/>
      <c r="Y58" s="21"/>
      <c r="Z58" s="21"/>
    </row>
    <row r="59" spans="1:26" ht="36" x14ac:dyDescent="0.2">
      <c r="A59" s="59" t="s">
        <v>107</v>
      </c>
      <c r="B59" s="60"/>
      <c r="C59" s="60"/>
      <c r="D59" s="60"/>
      <c r="E59" s="60"/>
      <c r="F59" s="60"/>
      <c r="G59" s="31">
        <v>2752</v>
      </c>
      <c r="H59" s="31" t="s">
        <v>108</v>
      </c>
      <c r="I59" s="31" t="s">
        <v>109</v>
      </c>
      <c r="J59" s="31">
        <v>28255</v>
      </c>
      <c r="K59" s="32" t="s">
        <v>110</v>
      </c>
      <c r="L59" s="32"/>
      <c r="M59" s="32"/>
      <c r="N59" s="32"/>
      <c r="O59" s="32"/>
      <c r="P59" s="32"/>
      <c r="Q59" s="32"/>
      <c r="R59" s="32"/>
      <c r="S59" s="32"/>
      <c r="T59" s="32"/>
      <c r="U59" s="32" t="s">
        <v>111</v>
      </c>
      <c r="V59" s="21"/>
      <c r="W59" s="21"/>
      <c r="X59" s="21"/>
      <c r="Y59" s="21"/>
      <c r="Z59" s="21"/>
    </row>
    <row r="60" spans="1:26" x14ac:dyDescent="0.2">
      <c r="A60" s="59" t="s">
        <v>112</v>
      </c>
      <c r="B60" s="60"/>
      <c r="C60" s="60"/>
      <c r="D60" s="60"/>
      <c r="E60" s="60"/>
      <c r="F60" s="60"/>
      <c r="G60" s="31"/>
      <c r="H60" s="31"/>
      <c r="I60" s="31"/>
      <c r="J60" s="31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21"/>
      <c r="W60" s="21"/>
      <c r="X60" s="21"/>
      <c r="Y60" s="21"/>
      <c r="Z60" s="21"/>
    </row>
    <row r="61" spans="1:26" x14ac:dyDescent="0.2">
      <c r="A61" s="59" t="s">
        <v>113</v>
      </c>
      <c r="B61" s="60"/>
      <c r="C61" s="60"/>
      <c r="D61" s="60"/>
      <c r="E61" s="60"/>
      <c r="F61" s="60"/>
      <c r="G61" s="31">
        <v>1838</v>
      </c>
      <c r="H61" s="31"/>
      <c r="I61" s="31"/>
      <c r="J61" s="31">
        <v>23076</v>
      </c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21"/>
      <c r="W61" s="21"/>
      <c r="X61" s="21"/>
      <c r="Y61" s="21"/>
      <c r="Z61" s="21"/>
    </row>
    <row r="62" spans="1:26" x14ac:dyDescent="0.2">
      <c r="A62" s="59" t="s">
        <v>114</v>
      </c>
      <c r="B62" s="60"/>
      <c r="C62" s="60"/>
      <c r="D62" s="60"/>
      <c r="E62" s="60"/>
      <c r="F62" s="60"/>
      <c r="G62" s="31">
        <v>449</v>
      </c>
      <c r="H62" s="31"/>
      <c r="I62" s="31"/>
      <c r="J62" s="31">
        <v>2789</v>
      </c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21"/>
      <c r="W62" s="21"/>
      <c r="X62" s="21"/>
      <c r="Y62" s="21"/>
      <c r="Z62" s="21"/>
    </row>
    <row r="63" spans="1:26" x14ac:dyDescent="0.2">
      <c r="A63" s="59" t="s">
        <v>115</v>
      </c>
      <c r="B63" s="60"/>
      <c r="C63" s="60"/>
      <c r="D63" s="60"/>
      <c r="E63" s="60"/>
      <c r="F63" s="60"/>
      <c r="G63" s="31">
        <v>487</v>
      </c>
      <c r="H63" s="31"/>
      <c r="I63" s="31"/>
      <c r="J63" s="31">
        <v>2663</v>
      </c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21"/>
      <c r="W63" s="21"/>
      <c r="X63" s="21"/>
      <c r="Y63" s="21"/>
      <c r="Z63" s="21"/>
    </row>
    <row r="64" spans="1:26" x14ac:dyDescent="0.2">
      <c r="A64" s="53" t="s">
        <v>116</v>
      </c>
      <c r="B64" s="54"/>
      <c r="C64" s="54"/>
      <c r="D64" s="54"/>
      <c r="E64" s="54"/>
      <c r="F64" s="54"/>
      <c r="G64" s="38">
        <v>2333</v>
      </c>
      <c r="H64" s="38"/>
      <c r="I64" s="38"/>
      <c r="J64" s="38">
        <v>24950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21"/>
      <c r="W64" s="21"/>
      <c r="X64" s="21"/>
      <c r="Y64" s="21"/>
      <c r="Z64" s="21"/>
    </row>
    <row r="65" spans="1:26" x14ac:dyDescent="0.2">
      <c r="A65" s="53" t="s">
        <v>117</v>
      </c>
      <c r="B65" s="54"/>
      <c r="C65" s="54"/>
      <c r="D65" s="54"/>
      <c r="E65" s="54"/>
      <c r="F65" s="54"/>
      <c r="G65" s="38">
        <v>1548</v>
      </c>
      <c r="H65" s="38"/>
      <c r="I65" s="38"/>
      <c r="J65" s="38">
        <v>15519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21"/>
      <c r="W65" s="21"/>
      <c r="X65" s="21"/>
      <c r="Y65" s="21"/>
      <c r="Z65" s="21"/>
    </row>
    <row r="66" spans="1:26" x14ac:dyDescent="0.2">
      <c r="A66" s="53" t="s">
        <v>118</v>
      </c>
      <c r="B66" s="54"/>
      <c r="C66" s="54"/>
      <c r="D66" s="54"/>
      <c r="E66" s="54"/>
      <c r="F66" s="54"/>
      <c r="G66" s="38"/>
      <c r="H66" s="38"/>
      <c r="I66" s="38"/>
      <c r="J66" s="38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21"/>
      <c r="W66" s="21"/>
      <c r="X66" s="21"/>
      <c r="Y66" s="21"/>
      <c r="Z66" s="21"/>
    </row>
    <row r="67" spans="1:26" ht="26.1" customHeight="1" x14ac:dyDescent="0.2">
      <c r="A67" s="59" t="s">
        <v>119</v>
      </c>
      <c r="B67" s="60"/>
      <c r="C67" s="60"/>
      <c r="D67" s="60"/>
      <c r="E67" s="60"/>
      <c r="F67" s="60"/>
      <c r="G67" s="31">
        <v>1193</v>
      </c>
      <c r="H67" s="31"/>
      <c r="I67" s="31"/>
      <c r="J67" s="31">
        <v>11684</v>
      </c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21"/>
      <c r="W67" s="21"/>
      <c r="X67" s="21"/>
      <c r="Y67" s="21"/>
      <c r="Z67" s="21"/>
    </row>
    <row r="68" spans="1:26" x14ac:dyDescent="0.2">
      <c r="A68" s="59" t="s">
        <v>120</v>
      </c>
      <c r="B68" s="60"/>
      <c r="C68" s="60"/>
      <c r="D68" s="60"/>
      <c r="E68" s="60"/>
      <c r="F68" s="60"/>
      <c r="G68" s="31">
        <v>184</v>
      </c>
      <c r="H68" s="31"/>
      <c r="I68" s="31"/>
      <c r="J68" s="31">
        <v>1983</v>
      </c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21"/>
      <c r="W68" s="21"/>
      <c r="X68" s="21"/>
      <c r="Y68" s="21"/>
      <c r="Z68" s="21"/>
    </row>
    <row r="69" spans="1:26" x14ac:dyDescent="0.2">
      <c r="A69" s="59" t="s">
        <v>121</v>
      </c>
      <c r="B69" s="60"/>
      <c r="C69" s="60"/>
      <c r="D69" s="60"/>
      <c r="E69" s="60"/>
      <c r="F69" s="60"/>
      <c r="G69" s="31">
        <v>4590</v>
      </c>
      <c r="H69" s="31"/>
      <c r="I69" s="31"/>
      <c r="J69" s="31">
        <v>49578</v>
      </c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21"/>
      <c r="W69" s="21"/>
      <c r="X69" s="21"/>
      <c r="Y69" s="21"/>
      <c r="Z69" s="21"/>
    </row>
    <row r="70" spans="1:26" x14ac:dyDescent="0.2">
      <c r="A70" s="59" t="s">
        <v>122</v>
      </c>
      <c r="B70" s="60"/>
      <c r="C70" s="60"/>
      <c r="D70" s="60"/>
      <c r="E70" s="60"/>
      <c r="F70" s="60"/>
      <c r="G70" s="31">
        <v>12</v>
      </c>
      <c r="H70" s="31"/>
      <c r="I70" s="31"/>
      <c r="J70" s="31">
        <v>100</v>
      </c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21"/>
      <c r="W70" s="21"/>
      <c r="X70" s="21"/>
      <c r="Y70" s="21"/>
      <c r="Z70" s="21"/>
    </row>
    <row r="71" spans="1:26" x14ac:dyDescent="0.2">
      <c r="A71" s="59" t="s">
        <v>123</v>
      </c>
      <c r="B71" s="60"/>
      <c r="C71" s="60"/>
      <c r="D71" s="60"/>
      <c r="E71" s="60"/>
      <c r="F71" s="60"/>
      <c r="G71" s="31">
        <v>7</v>
      </c>
      <c r="H71" s="31"/>
      <c r="I71" s="31"/>
      <c r="J71" s="31">
        <v>44</v>
      </c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21"/>
      <c r="W71" s="21"/>
      <c r="X71" s="21"/>
      <c r="Y71" s="21"/>
      <c r="Z71" s="21"/>
    </row>
    <row r="72" spans="1:26" x14ac:dyDescent="0.2">
      <c r="A72" s="59" t="s">
        <v>124</v>
      </c>
      <c r="B72" s="60"/>
      <c r="C72" s="60"/>
      <c r="D72" s="60"/>
      <c r="E72" s="60"/>
      <c r="F72" s="60"/>
      <c r="G72" s="31">
        <v>31</v>
      </c>
      <c r="H72" s="31"/>
      <c r="I72" s="31"/>
      <c r="J72" s="31">
        <v>214</v>
      </c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21"/>
      <c r="W72" s="21"/>
      <c r="X72" s="21"/>
      <c r="Y72" s="21"/>
      <c r="Z72" s="21"/>
    </row>
    <row r="73" spans="1:26" x14ac:dyDescent="0.2">
      <c r="A73" s="59" t="s">
        <v>125</v>
      </c>
      <c r="B73" s="60"/>
      <c r="C73" s="60"/>
      <c r="D73" s="60"/>
      <c r="E73" s="60"/>
      <c r="F73" s="60"/>
      <c r="G73" s="31">
        <v>616</v>
      </c>
      <c r="H73" s="31"/>
      <c r="I73" s="31"/>
      <c r="J73" s="31">
        <v>5121</v>
      </c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21"/>
      <c r="W73" s="21"/>
      <c r="X73" s="21"/>
      <c r="Y73" s="21"/>
      <c r="Z73" s="21"/>
    </row>
    <row r="74" spans="1:26" x14ac:dyDescent="0.2">
      <c r="A74" s="59" t="s">
        <v>126</v>
      </c>
      <c r="B74" s="60"/>
      <c r="C74" s="60"/>
      <c r="D74" s="60"/>
      <c r="E74" s="60"/>
      <c r="F74" s="60"/>
      <c r="G74" s="31">
        <v>6633</v>
      </c>
      <c r="H74" s="31"/>
      <c r="I74" s="31"/>
      <c r="J74" s="31">
        <v>68724</v>
      </c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21"/>
      <c r="W74" s="21"/>
      <c r="X74" s="21"/>
      <c r="Y74" s="21"/>
      <c r="Z74" s="21"/>
    </row>
    <row r="75" spans="1:26" x14ac:dyDescent="0.2">
      <c r="A75" s="53" t="s">
        <v>127</v>
      </c>
      <c r="B75" s="54"/>
      <c r="C75" s="54"/>
      <c r="D75" s="54"/>
      <c r="E75" s="54"/>
      <c r="F75" s="54"/>
      <c r="G75" s="38">
        <v>6633</v>
      </c>
      <c r="H75" s="38"/>
      <c r="I75" s="38"/>
      <c r="J75" s="38">
        <v>68724</v>
      </c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21"/>
      <c r="W75" s="21"/>
      <c r="X75" s="21"/>
      <c r="Y75" s="21"/>
      <c r="Z75" s="21"/>
    </row>
    <row r="76" spans="1:26" s="66" customFormat="1" ht="12.75" customHeight="1" x14ac:dyDescent="0.2">
      <c r="A76" s="61" t="s">
        <v>130</v>
      </c>
      <c r="B76" s="62"/>
      <c r="C76" s="62"/>
      <c r="D76" s="62"/>
      <c r="E76" s="62"/>
      <c r="F76" s="62"/>
      <c r="G76" s="63"/>
      <c r="H76" s="63"/>
      <c r="I76" s="63"/>
      <c r="J76" s="63">
        <f>J75*18%</f>
        <v>12370.32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5"/>
      <c r="W76" s="65"/>
      <c r="X76" s="65"/>
      <c r="Y76" s="65"/>
      <c r="Z76" s="65"/>
    </row>
    <row r="77" spans="1:26" s="66" customFormat="1" ht="12.75" customHeight="1" x14ac:dyDescent="0.2">
      <c r="A77" s="61" t="s">
        <v>131</v>
      </c>
      <c r="B77" s="62"/>
      <c r="C77" s="62"/>
      <c r="D77" s="62"/>
      <c r="E77" s="62"/>
      <c r="F77" s="62"/>
      <c r="G77" s="63"/>
      <c r="H77" s="63"/>
      <c r="I77" s="63"/>
      <c r="J77" s="63">
        <f>J76+J75</f>
        <v>81094.320000000007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5"/>
      <c r="W77" s="65"/>
      <c r="X77" s="65"/>
      <c r="Y77" s="65"/>
      <c r="Z77" s="65"/>
    </row>
    <row r="78" spans="1:26" s="66" customFormat="1" x14ac:dyDescent="0.2">
      <c r="A78" s="67"/>
      <c r="B78" s="68"/>
      <c r="C78" s="69"/>
      <c r="D78" s="70"/>
      <c r="E78" s="71"/>
      <c r="F78" s="70"/>
      <c r="G78" s="70"/>
      <c r="H78" s="70"/>
      <c r="I78" s="70"/>
      <c r="J78" s="70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65"/>
      <c r="W78" s="65"/>
      <c r="X78" s="65"/>
      <c r="Y78" s="65"/>
      <c r="Z78" s="65"/>
    </row>
    <row r="79" spans="1:26" s="66" customFormat="1" x14ac:dyDescent="0.2">
      <c r="A79" s="67"/>
      <c r="B79" s="68"/>
      <c r="C79" s="69"/>
      <c r="D79" s="70"/>
      <c r="E79" s="71"/>
      <c r="F79" s="70"/>
      <c r="G79" s="70"/>
      <c r="H79" s="70"/>
      <c r="I79" s="70"/>
      <c r="J79" s="70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65"/>
      <c r="W79" s="65"/>
      <c r="X79" s="65"/>
      <c r="Y79" s="65"/>
      <c r="Z79" s="65"/>
    </row>
    <row r="80" spans="1:26" s="66" customFormat="1" x14ac:dyDescent="0.2">
      <c r="B80" s="66" t="s">
        <v>132</v>
      </c>
      <c r="E80" s="66" t="s">
        <v>133</v>
      </c>
      <c r="M80" s="71"/>
      <c r="N80" s="71"/>
      <c r="O80" s="71"/>
      <c r="P80" s="71"/>
      <c r="Q80" s="71"/>
      <c r="R80" s="71"/>
      <c r="S80" s="71"/>
      <c r="T80" s="71"/>
      <c r="U80" s="71"/>
      <c r="V80" s="65"/>
      <c r="W80" s="65"/>
      <c r="X80" s="65"/>
      <c r="Y80" s="65"/>
      <c r="Z80" s="65"/>
    </row>
    <row r="81" spans="1:26" s="66" customFormat="1" x14ac:dyDescent="0.2">
      <c r="V81" s="72"/>
      <c r="W81" s="72"/>
      <c r="X81" s="72"/>
      <c r="Y81" s="72"/>
      <c r="Z81" s="72"/>
    </row>
    <row r="82" spans="1:26" s="66" customFormat="1" x14ac:dyDescent="0.2">
      <c r="B82" s="66" t="s">
        <v>134</v>
      </c>
      <c r="C82" s="66" t="s">
        <v>135</v>
      </c>
      <c r="E82" s="66" t="s">
        <v>136</v>
      </c>
    </row>
    <row r="83" spans="1:26" x14ac:dyDescent="0.2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3"/>
      <c r="W83" s="3"/>
      <c r="X83" s="3"/>
      <c r="Y83" s="3"/>
      <c r="Z83" s="3"/>
    </row>
    <row r="84" spans="1:26" x14ac:dyDescent="0.2">
      <c r="V84" s="22"/>
      <c r="W84" s="22"/>
      <c r="X84" s="22"/>
      <c r="Y84" s="22"/>
      <c r="Z84" s="22"/>
    </row>
  </sheetData>
  <mergeCells count="48">
    <mergeCell ref="A76:F76"/>
    <mergeCell ref="A77:F77"/>
    <mergeCell ref="A72:F72"/>
    <mergeCell ref="A73:F73"/>
    <mergeCell ref="A74:F74"/>
    <mergeCell ref="A75:F75"/>
    <mergeCell ref="A66:F66"/>
    <mergeCell ref="A67:F67"/>
    <mergeCell ref="A68:F68"/>
    <mergeCell ref="A69:F69"/>
    <mergeCell ref="A70:F70"/>
    <mergeCell ref="A71:F71"/>
    <mergeCell ref="A65:F65"/>
    <mergeCell ref="A34:U34"/>
    <mergeCell ref="A45:U45"/>
    <mergeCell ref="A53:U53"/>
    <mergeCell ref="A56:U56"/>
    <mergeCell ref="A59:F59"/>
    <mergeCell ref="A60:F60"/>
    <mergeCell ref="A61:F61"/>
    <mergeCell ref="A62:F62"/>
    <mergeCell ref="A63:F63"/>
    <mergeCell ref="A64:F64"/>
    <mergeCell ref="G25:H25"/>
    <mergeCell ref="J25:K25"/>
    <mergeCell ref="J31:J32"/>
    <mergeCell ref="G30:I30"/>
    <mergeCell ref="G20:I20"/>
    <mergeCell ref="G24:H24"/>
    <mergeCell ref="J21:K21"/>
    <mergeCell ref="J24:K24"/>
    <mergeCell ref="G22:H22"/>
    <mergeCell ref="G23:H23"/>
    <mergeCell ref="J30:U30"/>
    <mergeCell ref="G31:G32"/>
    <mergeCell ref="J22:K22"/>
    <mergeCell ref="J23:K23"/>
    <mergeCell ref="G21:H21"/>
    <mergeCell ref="A30:A32"/>
    <mergeCell ref="B30:B32"/>
    <mergeCell ref="C30:C32"/>
    <mergeCell ref="D30:F30"/>
    <mergeCell ref="D31:D32"/>
    <mergeCell ref="A11:U11"/>
    <mergeCell ref="A12:U12"/>
    <mergeCell ref="A13:U13"/>
    <mergeCell ref="A14:U14"/>
    <mergeCell ref="J20:U2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2018-08-22T09:47:45Z</cp:lastPrinted>
  <dcterms:created xsi:type="dcterms:W3CDTF">2003-01-28T12:33:10Z</dcterms:created>
  <dcterms:modified xsi:type="dcterms:W3CDTF">2018-09-04T03:51:56Z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